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22" documentId="13_ncr:1_{B6E4A518-CA89-49DC-A1A6-1D741206CB75}" xr6:coauthVersionLast="47" xr6:coauthVersionMax="47" xr10:uidLastSave="{8D539BF2-1894-44C8-8210-AA68654DFE85}"/>
  <bookViews>
    <workbookView xWindow="-110" yWindow="-110" windowWidth="25820" windowHeight="15500" xr2:uid="{57A3DCE2-A750-47A6-9AAA-2601D61F917F}"/>
  </bookViews>
  <sheets>
    <sheet name="DPGF Lot 02 charpente" sheetId="3" r:id="rId1"/>
    <sheet name="Récap" sheetId="11" r:id="rId2"/>
  </sheets>
  <definedNames>
    <definedName name="_Hlk140227710" localSheetId="0">'DPGF Lot 02 charpente'!#REF!</definedName>
    <definedName name="_Hlk140227710" localSheetId="1">Récap!#REF!</definedName>
    <definedName name="Print_Area" localSheetId="0">'DPGF Lot 02 charpente'!$A$1:$F$48</definedName>
    <definedName name="Print_Area" localSheetId="1">Récap!$A$1:$C$18</definedName>
    <definedName name="Print_Titles" localSheetId="0">'DPGF Lot 02 charpente'!$4:$5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4" i="3"/>
  <c r="C14" i="11"/>
  <c r="C15" i="11" l="1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0" i="3"/>
  <c r="F19" i="3"/>
  <c r="F18" i="3"/>
  <c r="F17" i="3"/>
  <c r="F16" i="3"/>
  <c r="F13" i="3"/>
  <c r="F12" i="3"/>
  <c r="F11" i="3"/>
  <c r="F10" i="3"/>
  <c r="F9" i="3"/>
  <c r="F8" i="3"/>
  <c r="F7" i="3"/>
  <c r="C12" i="11" l="1"/>
  <c r="C13" i="11"/>
  <c r="F43" i="3"/>
  <c r="C11" i="11"/>
  <c r="C9" i="11"/>
  <c r="C7" i="11"/>
  <c r="F21" i="3"/>
  <c r="C8" i="11" s="1"/>
  <c r="C10" i="11" l="1"/>
  <c r="C16" i="11" s="1"/>
  <c r="C17" i="11" s="1"/>
  <c r="C18" i="11" s="1"/>
  <c r="E44" i="3"/>
  <c r="F44" i="3" s="1"/>
  <c r="F45" i="3" s="1"/>
  <c r="F22" i="3"/>
  <c r="F23" i="3" s="1"/>
  <c r="F46" i="3" l="1"/>
  <c r="F47" i="3" s="1"/>
</calcChain>
</file>

<file path=xl/sharedStrings.xml><?xml version="1.0" encoding="utf-8"?>
<sst xmlns="http://schemas.openxmlformats.org/spreadsheetml/2006/main" count="107" uniqueCount="67">
  <si>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</si>
  <si>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</si>
  <si>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</si>
  <si>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</si>
  <si>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</si>
  <si>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ml</t>
  </si>
  <si>
    <t>ens</t>
  </si>
  <si>
    <t>PU €HT</t>
  </si>
  <si>
    <t>m²</t>
  </si>
  <si>
    <t>Mise en place d’une grue mobile depuis la cour gendarmerie</t>
  </si>
  <si>
    <t>j</t>
  </si>
  <si>
    <t>Aménagement des accès toiture depuis escalier d’intervention chemin de ronde</t>
  </si>
  <si>
    <t>Dépose de couverture tuile</t>
  </si>
  <si>
    <t>Désamiantage, nettoyage des combles</t>
  </si>
  <si>
    <t>Renforcement d’élément de charpente point A</t>
  </si>
  <si>
    <t>Remplacement  d’éléments de charpente point B, compris étaiement</t>
  </si>
  <si>
    <t>Remplacement de noue en zinc</t>
  </si>
  <si>
    <t>TOTAL
 €HT</t>
  </si>
  <si>
    <t>Remplacement  d’éléments de charpente point C, compris étaiement</t>
  </si>
  <si>
    <t>Couverture tuile canal Sur plaques fibrociment</t>
  </si>
  <si>
    <t>Isolation sous plaques fibrociment, polysoutuile ép. 270 R&gt;7 classement M1</t>
  </si>
  <si>
    <t>Protections périmétriques en rive de toitures (phase travaux)</t>
  </si>
  <si>
    <t>Mise en œuvre de ligne de vie complémentaires (phase exploitation)</t>
  </si>
  <si>
    <t xml:space="preserve">Bâchage </t>
  </si>
  <si>
    <t>Etudes d'EXE</t>
  </si>
  <si>
    <t>Mise en œuvre de ligne de vie complémentaires.</t>
  </si>
  <si>
    <t>nettoyage des combles au droit des zones d'intervention, en sous-section 4</t>
  </si>
  <si>
    <t>Bâchage et protection provisoire par zone pendant les différentes phases de découvrement du toit.</t>
  </si>
  <si>
    <t>Révision et remplacement de tuiles cassée sur l'ensemble de la toiture</t>
  </si>
  <si>
    <t>Couverture tuile canal et plaques fibrociment</t>
  </si>
  <si>
    <t>Dépose en sous section 4, de plaques fibrociment amiantées et couverture tuile au droit des zones d'intervention</t>
  </si>
  <si>
    <t>Refection complète : CHARPENTE/COUVERTURE/ISOLATION (608 m²)</t>
  </si>
  <si>
    <t>moins value Solution de base : remise en état charpent Point A,B,C</t>
  </si>
  <si>
    <t>Dépose de plaques fibrociment amiantées, compris enlèvement et mise en décharge spécialisée</t>
  </si>
  <si>
    <t>Clôture de chantier dans la cours gendarmerie</t>
  </si>
  <si>
    <t>sujestion spéciale d'intervention en milieu pénitentiaire</t>
  </si>
  <si>
    <t>h</t>
  </si>
  <si>
    <t>Mobilier</t>
  </si>
  <si>
    <t>TVA 10%</t>
  </si>
  <si>
    <t xml:space="preserve">Réparation de charpente points A,B,C </t>
  </si>
  <si>
    <t xml:space="preserve">DPGF
Lot 02 - charpente - couverture - isolation
</t>
  </si>
  <si>
    <t>TOTAL  €HT</t>
  </si>
  <si>
    <t>VARIANTE</t>
  </si>
  <si>
    <t>TOTAL VARIANTE €HT</t>
  </si>
  <si>
    <t>TOTAL € HT</t>
  </si>
  <si>
    <t>TVA 20%</t>
  </si>
  <si>
    <t>TOTAL €TTC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</si>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</sst>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wrapText="1"/>
    </xf>
    <xf numFmtId="2" fontId="4" fillId="0" borderId="0" xfId="1" applyNumberFormat="1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2" fontId="5" fillId="0" borderId="10" xfId="1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5" fillId="3" borderId="1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horizontal="center" vertical="center"/>
    </xf>
    <xf numFmtId="2" fontId="4" fillId="3" borderId="8" xfId="1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6" fillId="0" borderId="5" xfId="0" applyFont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2" fontId="4" fillId="3" borderId="1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4" fontId="4" fillId="0" borderId="0" xfId="1" applyFont="1" applyAlignment="1">
      <alignment horizontal="center"/>
    </xf>
    <xf numFmtId="44" fontId="4" fillId="0" borderId="0" xfId="1" applyFont="1" applyAlignment="1">
      <alignment horizontal="center" vertical="center"/>
    </xf>
    <xf numFmtId="44" fontId="5" fillId="0" borderId="10" xfId="1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44" fontId="4" fillId="2" borderId="2" xfId="1" applyFont="1" applyFill="1" applyBorder="1" applyAlignment="1">
      <alignment horizontal="center" vertical="center"/>
    </xf>
    <xf numFmtId="44" fontId="4" fillId="3" borderId="11" xfId="1" applyFont="1" applyFill="1" applyBorder="1" applyAlignment="1">
      <alignment horizontal="center" vertical="center"/>
    </xf>
    <xf numFmtId="44" fontId="4" fillId="0" borderId="5" xfId="1" applyFont="1" applyBorder="1" applyAlignment="1">
      <alignment horizontal="center" vertical="center"/>
    </xf>
    <xf numFmtId="44" fontId="4" fillId="3" borderId="5" xfId="1" applyFont="1" applyFill="1" applyBorder="1" applyAlignment="1">
      <alignment horizontal="center" vertical="center"/>
    </xf>
    <xf numFmtId="44" fontId="4" fillId="3" borderId="8" xfId="1" applyFont="1" applyFill="1" applyBorder="1" applyAlignment="1">
      <alignment horizontal="center" vertical="center"/>
    </xf>
    <xf numFmtId="44" fontId="5" fillId="3" borderId="0" xfId="1" applyFont="1" applyFill="1" applyBorder="1" applyAlignment="1">
      <alignment horizontal="center" vertical="center"/>
    </xf>
    <xf numFmtId="44" fontId="5" fillId="0" borderId="10" xfId="1" applyFont="1" applyBorder="1" applyAlignment="1">
      <alignment horizontal="center" vertical="center" wrapText="1"/>
    </xf>
    <xf numFmtId="44" fontId="5" fillId="0" borderId="0" xfId="1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4" borderId="12" xfId="0" applyFont="1" applyFill="1" applyBorder="1" applyAlignment="1">
      <alignment wrapText="1"/>
    </xf>
    <xf numFmtId="0" fontId="4" fillId="4" borderId="13" xfId="0" applyFont="1" applyFill="1" applyBorder="1" applyAlignment="1">
      <alignment horizontal="center" vertical="center"/>
    </xf>
    <xf numFmtId="2" fontId="4" fillId="4" borderId="13" xfId="1" applyNumberFormat="1" applyFont="1" applyFill="1" applyBorder="1" applyAlignment="1">
      <alignment horizontal="center" vertical="center"/>
    </xf>
    <xf numFmtId="44" fontId="4" fillId="4" borderId="13" xfId="1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44" fontId="5" fillId="2" borderId="3" xfId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wrapText="1"/>
    </xf>
    <xf numFmtId="44" fontId="4" fillId="0" borderId="6" xfId="1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18" xfId="0" applyFont="1" applyFill="1" applyBorder="1" applyAlignment="1">
      <alignment wrapText="1"/>
    </xf>
    <xf numFmtId="0" fontId="6" fillId="0" borderId="4" xfId="0" applyFont="1" applyBorder="1" applyAlignment="1">
      <alignment vertical="center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4" fillId="3" borderId="7" xfId="0" applyFont="1" applyFill="1" applyBorder="1" applyAlignment="1">
      <alignment horizontal="left" vertical="top" wrapText="1"/>
    </xf>
    <xf numFmtId="44" fontId="4" fillId="0" borderId="9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14" fontId="7" fillId="0" borderId="0" xfId="0" applyNumberFormat="1" applyFont="1" applyAlignment="1">
      <alignment horizontal="left"/>
    </xf>
    <xf numFmtId="44" fontId="4" fillId="3" borderId="6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44" fontId="4" fillId="3" borderId="9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44" fontId="4" fillId="3" borderId="6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44" fontId="4" fillId="0" borderId="0" xfId="1" applyFont="1" applyAlignment="1">
      <alignment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" fontId="5" fillId="0" borderId="0" xfId="1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BEA0-B7D8-4E54-9EFE-3B3DEAA46B38}">
  <sheetPr>
    <pageSetUpPr fitToPage="1"/>
  </sheetPr>
  <dimension ref="A1:F47"/>
  <sheetViews>
    <sheetView tabSelected="1" view="pageBreakPreview" zoomScale="120" zoomScaleNormal="100" zoomScaleSheetLayoutView="120" workbookViewId="0">
      <selection activeCell="B13" sqref="B13"/>
    </sheetView>
  </sheetViews>
  <sheetFormatPr baseColWidth="10" defaultRowHeight="14.5" x14ac:dyDescent="0.35"/>
  <cols>
    <col min="1" max="1" width="4.7265625" style="1" customWidth="1"/>
    <col min="2" max="2" width="57.453125" style="8" customWidth="1"/>
    <col min="3" max="3" width="3.6328125" style="1" bestFit="1" customWidth="1"/>
    <col min="4" max="4" width="6.453125" style="9" bestFit="1" customWidth="1"/>
    <col min="5" max="5" width="11.453125" style="34" bestFit="1" customWidth="1"/>
    <col min="6" max="6" width="13.90625" style="34" customWidth="1"/>
  </cols>
  <sheetData>
    <row r="1" spans="1:6" x14ac:dyDescent="0.35">
      <c r="A1" s="77" t="s">
        <v>0</v>
      </c>
      <c r="B1" s="77"/>
      <c r="C1" s="77"/>
      <c r="D1" s="77"/>
      <c r="E1" s="77"/>
      <c r="F1" s="77"/>
    </row>
    <row r="2" spans="1:6" ht="28.25" customHeight="1" x14ac:dyDescent="0.35">
      <c r="A2" s="78" t="s">
        <v>4</v>
      </c>
      <c r="B2" s="79"/>
      <c r="C2" s="79"/>
      <c r="D2" s="79"/>
      <c r="E2" s="79"/>
      <c r="F2" s="79"/>
    </row>
    <row r="3" spans="1:6" ht="39" customHeight="1" x14ac:dyDescent="0.35">
      <c r="A3" s="80" t="s">
        <v>40</v>
      </c>
      <c r="B3" s="80"/>
      <c r="C3" s="80"/>
      <c r="D3" s="80"/>
      <c r="E3" s="80"/>
      <c r="F3" s="80"/>
    </row>
    <row r="4" spans="1:6" x14ac:dyDescent="0.35">
      <c r="A4" s="20"/>
      <c r="B4" s="66">
        <v>45471</v>
      </c>
      <c r="C4" s="12"/>
      <c r="D4" s="12"/>
      <c r="E4" s="33"/>
      <c r="F4" s="33"/>
    </row>
    <row r="5" spans="1:6" ht="26" x14ac:dyDescent="0.35">
      <c r="A5" s="17"/>
      <c r="B5" s="18" t="s">
        <v>1</v>
      </c>
      <c r="C5" s="17" t="s">
        <v>2</v>
      </c>
      <c r="D5" s="19" t="s">
        <v>3</v>
      </c>
      <c r="E5" s="35" t="s">
        <v>7</v>
      </c>
      <c r="F5" s="43" t="s">
        <v>17</v>
      </c>
    </row>
    <row r="6" spans="1:6" x14ac:dyDescent="0.35">
      <c r="A6" s="13">
        <v>2</v>
      </c>
      <c r="B6" s="14" t="s">
        <v>39</v>
      </c>
      <c r="C6" s="15"/>
      <c r="D6" s="16"/>
      <c r="E6" s="37"/>
      <c r="F6" s="54"/>
    </row>
    <row r="7" spans="1:6" x14ac:dyDescent="0.35">
      <c r="A7" s="2">
        <v>2.0099999999999998</v>
      </c>
      <c r="B7" s="3" t="s">
        <v>24</v>
      </c>
      <c r="C7" s="4" t="s">
        <v>6</v>
      </c>
      <c r="D7" s="5">
        <v>1</v>
      </c>
      <c r="E7" s="39"/>
      <c r="F7" s="72">
        <f t="shared" ref="F7:F20" si="0">D7*E7</f>
        <v>0</v>
      </c>
    </row>
    <row r="8" spans="1:6" ht="26.5" x14ac:dyDescent="0.35">
      <c r="A8" s="2">
        <v>2.02</v>
      </c>
      <c r="B8" s="3" t="s">
        <v>11</v>
      </c>
      <c r="C8" s="4" t="s">
        <v>6</v>
      </c>
      <c r="D8" s="5">
        <v>1</v>
      </c>
      <c r="E8" s="39"/>
      <c r="F8" s="72">
        <f t="shared" si="0"/>
        <v>0</v>
      </c>
    </row>
    <row r="9" spans="1:6" x14ac:dyDescent="0.35">
      <c r="A9" s="2">
        <v>2.0299999999999998</v>
      </c>
      <c r="B9" s="7" t="s">
        <v>25</v>
      </c>
      <c r="C9" s="10" t="s">
        <v>5</v>
      </c>
      <c r="D9" s="11">
        <v>60</v>
      </c>
      <c r="E9" s="40"/>
      <c r="F9" s="72">
        <f t="shared" si="0"/>
        <v>0</v>
      </c>
    </row>
    <row r="10" spans="1:6" ht="26" x14ac:dyDescent="0.35">
      <c r="A10" s="2">
        <v>2.04</v>
      </c>
      <c r="B10" s="28" t="s">
        <v>30</v>
      </c>
      <c r="C10" s="10" t="s">
        <v>8</v>
      </c>
      <c r="D10" s="11">
        <v>30</v>
      </c>
      <c r="E10" s="40"/>
      <c r="F10" s="72">
        <f t="shared" si="0"/>
        <v>0</v>
      </c>
    </row>
    <row r="11" spans="1:6" ht="26" x14ac:dyDescent="0.35">
      <c r="A11" s="2">
        <v>2.0499999999999998</v>
      </c>
      <c r="B11" s="28" t="s">
        <v>27</v>
      </c>
      <c r="C11" s="10" t="s">
        <v>8</v>
      </c>
      <c r="D11" s="11">
        <v>30</v>
      </c>
      <c r="E11" s="40"/>
      <c r="F11" s="72">
        <f t="shared" si="0"/>
        <v>0</v>
      </c>
    </row>
    <row r="12" spans="1:6" ht="26" x14ac:dyDescent="0.35">
      <c r="A12" s="2">
        <v>2.06</v>
      </c>
      <c r="B12" s="28" t="s">
        <v>26</v>
      </c>
      <c r="C12" s="10" t="s">
        <v>8</v>
      </c>
      <c r="D12" s="11">
        <v>220</v>
      </c>
      <c r="E12" s="40"/>
      <c r="F12" s="72">
        <f t="shared" si="0"/>
        <v>0</v>
      </c>
    </row>
    <row r="13" spans="1:6" x14ac:dyDescent="0.35">
      <c r="A13" s="2">
        <v>2.0699999999999998</v>
      </c>
      <c r="B13" s="7" t="s">
        <v>14</v>
      </c>
      <c r="C13" s="10" t="s">
        <v>6</v>
      </c>
      <c r="D13" s="11">
        <v>1</v>
      </c>
      <c r="E13" s="40"/>
      <c r="F13" s="72">
        <f t="shared" si="0"/>
        <v>0</v>
      </c>
    </row>
    <row r="14" spans="1:6" s="1" customFormat="1" ht="13" x14ac:dyDescent="0.3">
      <c r="A14" s="2">
        <v>2.08</v>
      </c>
      <c r="B14" s="58" t="s">
        <v>15</v>
      </c>
      <c r="C14" s="10" t="s">
        <v>6</v>
      </c>
      <c r="D14" s="11">
        <v>1</v>
      </c>
      <c r="E14" s="40"/>
      <c r="F14" s="56">
        <f t="shared" si="0"/>
        <v>0</v>
      </c>
    </row>
    <row r="15" spans="1:6" s="1" customFormat="1" ht="13" x14ac:dyDescent="0.3">
      <c r="A15" s="2">
        <v>2.09</v>
      </c>
      <c r="B15" s="58" t="s">
        <v>18</v>
      </c>
      <c r="C15" s="10" t="s">
        <v>6</v>
      </c>
      <c r="D15" s="11">
        <v>1</v>
      </c>
      <c r="E15" s="40"/>
      <c r="F15" s="56">
        <f t="shared" si="0"/>
        <v>0</v>
      </c>
    </row>
    <row r="16" spans="1:6" x14ac:dyDescent="0.35">
      <c r="A16" s="2">
        <v>2.1</v>
      </c>
      <c r="B16" s="7" t="s">
        <v>15</v>
      </c>
      <c r="C16" s="10" t="s">
        <v>6</v>
      </c>
      <c r="D16" s="11">
        <v>1</v>
      </c>
      <c r="E16" s="40"/>
      <c r="F16" s="72">
        <f t="shared" si="0"/>
        <v>0</v>
      </c>
    </row>
    <row r="17" spans="1:6" x14ac:dyDescent="0.35">
      <c r="A17" s="2">
        <v>2.11</v>
      </c>
      <c r="B17" s="7" t="s">
        <v>18</v>
      </c>
      <c r="C17" s="10" t="s">
        <v>6</v>
      </c>
      <c r="D17" s="11">
        <v>1</v>
      </c>
      <c r="E17" s="40"/>
      <c r="F17" s="72">
        <f t="shared" si="0"/>
        <v>0</v>
      </c>
    </row>
    <row r="18" spans="1:6" x14ac:dyDescent="0.35">
      <c r="A18" s="2">
        <v>2.12</v>
      </c>
      <c r="B18" s="7" t="s">
        <v>16</v>
      </c>
      <c r="C18" s="10" t="s">
        <v>5</v>
      </c>
      <c r="D18" s="11">
        <v>12</v>
      </c>
      <c r="E18" s="40"/>
      <c r="F18" s="56">
        <f t="shared" si="0"/>
        <v>0</v>
      </c>
    </row>
    <row r="19" spans="1:6" x14ac:dyDescent="0.35">
      <c r="A19" s="2">
        <v>2.13</v>
      </c>
      <c r="B19" s="7" t="s">
        <v>29</v>
      </c>
      <c r="C19" s="10" t="s">
        <v>8</v>
      </c>
      <c r="D19" s="11">
        <v>30</v>
      </c>
      <c r="E19" s="40"/>
      <c r="F19" s="56">
        <f t="shared" si="0"/>
        <v>0</v>
      </c>
    </row>
    <row r="20" spans="1:6" x14ac:dyDescent="0.35">
      <c r="A20" s="32">
        <v>2.14</v>
      </c>
      <c r="B20" s="23" t="s">
        <v>28</v>
      </c>
      <c r="C20" s="24" t="s">
        <v>8</v>
      </c>
      <c r="D20" s="25">
        <v>500</v>
      </c>
      <c r="E20" s="41"/>
      <c r="F20" s="64">
        <f t="shared" si="0"/>
        <v>0</v>
      </c>
    </row>
    <row r="21" spans="1:6" x14ac:dyDescent="0.35">
      <c r="A21" s="81" t="s">
        <v>41</v>
      </c>
      <c r="B21" s="81"/>
      <c r="C21" s="81"/>
      <c r="D21" s="81"/>
      <c r="E21" s="81"/>
      <c r="F21" s="44">
        <f>SUM(F7:F20)</f>
        <v>0</v>
      </c>
    </row>
    <row r="22" spans="1:6" x14ac:dyDescent="0.35">
      <c r="A22" s="76" t="s">
        <v>45</v>
      </c>
      <c r="B22" s="76"/>
      <c r="C22" s="76"/>
      <c r="D22" s="76"/>
      <c r="E22" s="76"/>
      <c r="F22" s="34">
        <f>F21*20%</f>
        <v>0</v>
      </c>
    </row>
    <row r="23" spans="1:6" x14ac:dyDescent="0.35">
      <c r="A23" s="76" t="s">
        <v>46</v>
      </c>
      <c r="B23" s="76"/>
      <c r="C23" s="76"/>
      <c r="D23" s="76"/>
      <c r="E23" s="76"/>
      <c r="F23" s="65">
        <f>SUM(F21:F22)</f>
        <v>0</v>
      </c>
    </row>
    <row r="25" spans="1:6" x14ac:dyDescent="0.35">
      <c r="A25" s="73"/>
      <c r="B25" s="48" t="s">
        <v>42</v>
      </c>
      <c r="C25" s="49"/>
      <c r="D25" s="50"/>
      <c r="E25" s="51"/>
      <c r="F25" s="52"/>
    </row>
    <row r="26" spans="1:6" x14ac:dyDescent="0.35">
      <c r="A26" s="46"/>
      <c r="B26" s="53" t="s">
        <v>31</v>
      </c>
      <c r="C26" s="15"/>
      <c r="D26" s="16"/>
      <c r="E26" s="37"/>
      <c r="F26" s="54"/>
    </row>
    <row r="27" spans="1:6" x14ac:dyDescent="0.35">
      <c r="A27" s="45"/>
      <c r="B27" s="55" t="s">
        <v>35</v>
      </c>
      <c r="C27" s="29" t="s">
        <v>36</v>
      </c>
      <c r="D27" s="30">
        <v>86</v>
      </c>
      <c r="E27" s="38"/>
      <c r="F27" s="56">
        <f t="shared" ref="F27:F42" si="1">D27*E27</f>
        <v>0</v>
      </c>
    </row>
    <row r="28" spans="1:6" x14ac:dyDescent="0.35">
      <c r="A28" s="47"/>
      <c r="B28" s="57" t="s">
        <v>34</v>
      </c>
      <c r="C28" s="4" t="s">
        <v>6</v>
      </c>
      <c r="D28" s="5">
        <v>1</v>
      </c>
      <c r="E28" s="39"/>
      <c r="F28" s="56">
        <f t="shared" si="1"/>
        <v>0</v>
      </c>
    </row>
    <row r="29" spans="1:6" x14ac:dyDescent="0.35">
      <c r="A29" s="47"/>
      <c r="B29" s="57" t="s">
        <v>9</v>
      </c>
      <c r="C29" s="4" t="s">
        <v>10</v>
      </c>
      <c r="D29" s="5">
        <v>14</v>
      </c>
      <c r="E29" s="39"/>
      <c r="F29" s="56">
        <f t="shared" si="1"/>
        <v>0</v>
      </c>
    </row>
    <row r="30" spans="1:6" ht="26.5" x14ac:dyDescent="0.35">
      <c r="A30" s="47"/>
      <c r="B30" s="57" t="s">
        <v>11</v>
      </c>
      <c r="C30" s="4" t="s">
        <v>6</v>
      </c>
      <c r="D30" s="5">
        <v>1</v>
      </c>
      <c r="E30" s="39"/>
      <c r="F30" s="56">
        <f t="shared" si="1"/>
        <v>0</v>
      </c>
    </row>
    <row r="31" spans="1:6" x14ac:dyDescent="0.35">
      <c r="A31" s="21"/>
      <c r="B31" s="58" t="s">
        <v>21</v>
      </c>
      <c r="C31" s="10" t="s">
        <v>5</v>
      </c>
      <c r="D31" s="11">
        <v>125</v>
      </c>
      <c r="E31" s="40"/>
      <c r="F31" s="56">
        <f t="shared" si="1"/>
        <v>0</v>
      </c>
    </row>
    <row r="32" spans="1:6" x14ac:dyDescent="0.35">
      <c r="A32" s="21"/>
      <c r="B32" s="59" t="s">
        <v>22</v>
      </c>
      <c r="C32" s="10" t="s">
        <v>5</v>
      </c>
      <c r="D32" s="11">
        <v>60</v>
      </c>
      <c r="E32" s="40"/>
      <c r="F32" s="56">
        <f t="shared" si="1"/>
        <v>0</v>
      </c>
    </row>
    <row r="33" spans="1:6" x14ac:dyDescent="0.35">
      <c r="A33" s="21"/>
      <c r="B33" s="60" t="s">
        <v>12</v>
      </c>
      <c r="C33" s="10" t="s">
        <v>8</v>
      </c>
      <c r="D33" s="11">
        <v>608</v>
      </c>
      <c r="E33" s="40"/>
      <c r="F33" s="56">
        <f t="shared" si="1"/>
        <v>0</v>
      </c>
    </row>
    <row r="34" spans="1:6" ht="26" x14ac:dyDescent="0.35">
      <c r="A34" s="21"/>
      <c r="B34" s="61" t="s">
        <v>33</v>
      </c>
      <c r="C34" s="10" t="s">
        <v>8</v>
      </c>
      <c r="D34" s="11">
        <v>608</v>
      </c>
      <c r="E34" s="40"/>
      <c r="F34" s="56">
        <f t="shared" si="1"/>
        <v>0</v>
      </c>
    </row>
    <row r="35" spans="1:6" x14ac:dyDescent="0.35">
      <c r="A35" s="21"/>
      <c r="B35" s="62" t="s">
        <v>13</v>
      </c>
      <c r="C35" s="10" t="s">
        <v>8</v>
      </c>
      <c r="D35" s="11">
        <v>480</v>
      </c>
      <c r="E35" s="40"/>
      <c r="F35" s="56">
        <f t="shared" si="1"/>
        <v>0</v>
      </c>
    </row>
    <row r="36" spans="1:6" x14ac:dyDescent="0.35">
      <c r="A36" s="21"/>
      <c r="B36" s="62" t="s">
        <v>23</v>
      </c>
      <c r="C36" s="10" t="s">
        <v>8</v>
      </c>
      <c r="D36" s="11">
        <v>608</v>
      </c>
      <c r="E36" s="40"/>
      <c r="F36" s="56">
        <f t="shared" si="1"/>
        <v>0</v>
      </c>
    </row>
    <row r="37" spans="1:6" x14ac:dyDescent="0.35">
      <c r="A37" s="21"/>
      <c r="B37" s="58" t="s">
        <v>14</v>
      </c>
      <c r="C37" s="10" t="s">
        <v>6</v>
      </c>
      <c r="D37" s="11">
        <v>1</v>
      </c>
      <c r="E37" s="40"/>
      <c r="F37" s="56">
        <f t="shared" si="1"/>
        <v>0</v>
      </c>
    </row>
    <row r="38" spans="1:6" s="1" customFormat="1" ht="13" x14ac:dyDescent="0.3">
      <c r="A38" s="21"/>
      <c r="B38" s="58" t="s">
        <v>15</v>
      </c>
      <c r="C38" s="10" t="s">
        <v>6</v>
      </c>
      <c r="D38" s="11">
        <v>1</v>
      </c>
      <c r="E38" s="40"/>
      <c r="F38" s="56">
        <f t="shared" si="1"/>
        <v>0</v>
      </c>
    </row>
    <row r="39" spans="1:6" s="1" customFormat="1" ht="13" x14ac:dyDescent="0.3">
      <c r="A39" s="21"/>
      <c r="B39" s="58" t="s">
        <v>18</v>
      </c>
      <c r="C39" s="10" t="s">
        <v>6</v>
      </c>
      <c r="D39" s="11">
        <v>1</v>
      </c>
      <c r="E39" s="40"/>
      <c r="F39" s="56">
        <f t="shared" si="1"/>
        <v>0</v>
      </c>
    </row>
    <row r="40" spans="1:6" s="1" customFormat="1" ht="13" x14ac:dyDescent="0.3">
      <c r="A40" s="21"/>
      <c r="B40" s="58" t="s">
        <v>16</v>
      </c>
      <c r="C40" s="10" t="s">
        <v>5</v>
      </c>
      <c r="D40" s="11">
        <v>12</v>
      </c>
      <c r="E40" s="40"/>
      <c r="F40" s="56">
        <f t="shared" si="1"/>
        <v>0</v>
      </c>
    </row>
    <row r="41" spans="1:6" s="1" customFormat="1" ht="13" x14ac:dyDescent="0.3">
      <c r="A41" s="21"/>
      <c r="B41" s="58" t="s">
        <v>19</v>
      </c>
      <c r="C41" s="10" t="s">
        <v>8</v>
      </c>
      <c r="D41" s="11">
        <v>608</v>
      </c>
      <c r="E41" s="40"/>
      <c r="F41" s="56">
        <f t="shared" si="1"/>
        <v>0</v>
      </c>
    </row>
    <row r="42" spans="1:6" s="1" customFormat="1" ht="26" x14ac:dyDescent="0.35">
      <c r="A42" s="71"/>
      <c r="B42" s="63" t="s">
        <v>20</v>
      </c>
      <c r="C42" s="24" t="s">
        <v>8</v>
      </c>
      <c r="D42" s="25">
        <v>608</v>
      </c>
      <c r="E42" s="41"/>
      <c r="F42" s="64">
        <f t="shared" si="1"/>
        <v>0</v>
      </c>
    </row>
    <row r="43" spans="1:6" s="1" customFormat="1" ht="14.4" customHeight="1" x14ac:dyDescent="0.3">
      <c r="A43" s="82" t="s">
        <v>44</v>
      </c>
      <c r="B43" s="82"/>
      <c r="C43" s="82"/>
      <c r="D43" s="82"/>
      <c r="E43" s="82"/>
      <c r="F43" s="42">
        <f>SUM(F27:F42)</f>
        <v>0</v>
      </c>
    </row>
    <row r="44" spans="1:6" s="1" customFormat="1" ht="13" x14ac:dyDescent="0.3">
      <c r="A44" s="26"/>
      <c r="B44" s="27" t="s">
        <v>32</v>
      </c>
      <c r="C44" s="10" t="s">
        <v>6</v>
      </c>
      <c r="D44" s="11">
        <v>-1</v>
      </c>
      <c r="E44" s="40">
        <f>F21</f>
        <v>0</v>
      </c>
      <c r="F44" s="39">
        <f t="shared" ref="F44" si="2">D44*E44</f>
        <v>0</v>
      </c>
    </row>
    <row r="45" spans="1:6" s="1" customFormat="1" ht="13" x14ac:dyDescent="0.35">
      <c r="A45" s="81" t="s">
        <v>43</v>
      </c>
      <c r="B45" s="81"/>
      <c r="C45" s="81"/>
      <c r="D45" s="81"/>
      <c r="E45" s="81"/>
      <c r="F45" s="44">
        <f>SUM(F43:F44)</f>
        <v>0</v>
      </c>
    </row>
    <row r="46" spans="1:6" x14ac:dyDescent="0.35">
      <c r="A46" s="76" t="s">
        <v>45</v>
      </c>
      <c r="B46" s="76"/>
      <c r="C46" s="76"/>
      <c r="D46" s="76"/>
      <c r="E46" s="76"/>
      <c r="F46" s="34">
        <f>F45*20%</f>
        <v>0</v>
      </c>
    </row>
    <row r="47" spans="1:6" x14ac:dyDescent="0.35">
      <c r="A47" s="76" t="s">
        <v>46</v>
      </c>
      <c r="B47" s="76"/>
      <c r="C47" s="76"/>
      <c r="D47" s="76"/>
      <c r="E47" s="76"/>
      <c r="F47" s="65">
        <f>SUM(F45:F46)</f>
        <v>0</v>
      </c>
    </row>
  </sheetData>
  <mergeCells count="10">
    <mergeCell ref="A46:E46"/>
    <mergeCell ref="A47:E47"/>
    <mergeCell ref="A22:E22"/>
    <mergeCell ref="A23:E23"/>
    <mergeCell ref="A1:F1"/>
    <mergeCell ref="A2:F2"/>
    <mergeCell ref="A3:F3"/>
    <mergeCell ref="A21:E21"/>
    <mergeCell ref="A45:E45"/>
    <mergeCell ref="A43:E43"/>
  </mergeCells>
  <pageMargins left="0.23622047244094491" right="0.23622047244094491" top="0.74803149606299213" bottom="0.74803149606299213" header="0.31496062992125984" footer="0.31496062992125984"/>
  <pageSetup paperSize="9" scale="9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J12" sqref="J12"/>
    </sheetView>
  </sheetViews>
  <sheetFormatPr baseColWidth="10" defaultRowHeight="14.5" x14ac:dyDescent="0.35"/>
  <cols>
    <col min="1" max="1" width="6.54296875" style="1" customWidth="1"/>
    <col min="2" max="2" width="57.453125" style="8" customWidth="1"/>
    <col min="3" max="3" width="15.81640625" style="1" customWidth="1"/>
  </cols>
  <sheetData>
    <row r="1" spans="1:3" x14ac:dyDescent="0.35">
      <c r="A1" s="77" t="s">
        <v>0</v>
      </c>
      <c r="B1" s="77"/>
      <c r="C1" s="77"/>
    </row>
    <row r="2" spans="1:3" ht="28.25" customHeight="1" x14ac:dyDescent="0.35">
      <c r="A2" s="78" t="s">
        <v>4</v>
      </c>
      <c r="B2" s="78"/>
      <c r="C2" s="78"/>
    </row>
    <row r="3" spans="1:3" ht="39" customHeight="1" x14ac:dyDescent="0.35">
      <c r="A3" s="80" t="s">
        <v>47</v>
      </c>
      <c r="B3" s="80"/>
      <c r="C3" s="80"/>
    </row>
    <row r="4" spans="1:3" x14ac:dyDescent="0.35">
      <c r="A4" s="31"/>
      <c r="B4" s="66">
        <v>45471</v>
      </c>
      <c r="C4" s="31"/>
    </row>
    <row r="5" spans="1:3" x14ac:dyDescent="0.35">
      <c r="A5" s="74" t="s">
        <v>66</v>
      </c>
      <c r="B5" s="75"/>
      <c r="C5" s="12"/>
    </row>
    <row r="6" spans="1:3" x14ac:dyDescent="0.35">
      <c r="A6" s="68"/>
      <c r="B6" s="69" t="s">
        <v>1</v>
      </c>
      <c r="C6" s="68" t="s">
        <v>48</v>
      </c>
    </row>
    <row r="7" spans="1:3" x14ac:dyDescent="0.35">
      <c r="A7" s="6" t="s">
        <v>52</v>
      </c>
      <c r="B7" s="7" t="s">
        <v>49</v>
      </c>
      <c r="C7" s="67" t="e">
        <f>#REF!</f>
        <v>#REF!</v>
      </c>
    </row>
    <row r="8" spans="1:3" x14ac:dyDescent="0.35">
      <c r="A8" s="6" t="s">
        <v>53</v>
      </c>
      <c r="B8" s="7" t="s">
        <v>50</v>
      </c>
      <c r="C8" s="67">
        <f>'DPGF Lot 02 charpente'!F21</f>
        <v>0</v>
      </c>
    </row>
    <row r="9" spans="1:3" x14ac:dyDescent="0.35">
      <c r="A9" s="6" t="s">
        <v>54</v>
      </c>
      <c r="B9" s="7" t="s">
        <v>51</v>
      </c>
      <c r="C9" s="67" t="e">
        <f>#REF!</f>
        <v>#REF!</v>
      </c>
    </row>
    <row r="10" spans="1:3" x14ac:dyDescent="0.35">
      <c r="A10" s="6" t="s">
        <v>55</v>
      </c>
      <c r="B10" s="7" t="s">
        <v>60</v>
      </c>
      <c r="C10" s="67" t="e">
        <f>#REF!</f>
        <v>#REF!</v>
      </c>
    </row>
    <row r="11" spans="1:3" x14ac:dyDescent="0.35">
      <c r="A11" s="6" t="s">
        <v>56</v>
      </c>
      <c r="B11" s="7" t="s">
        <v>61</v>
      </c>
      <c r="C11" s="67" t="e">
        <f>#REF!</f>
        <v>#REF!</v>
      </c>
    </row>
    <row r="12" spans="1:3" x14ac:dyDescent="0.35">
      <c r="A12" s="6" t="s">
        <v>57</v>
      </c>
      <c r="B12" s="7" t="s">
        <v>62</v>
      </c>
      <c r="C12" s="67" t="e">
        <f>#REF!</f>
        <v>#REF!</v>
      </c>
    </row>
    <row r="13" spans="1:3" x14ac:dyDescent="0.35">
      <c r="A13" s="6" t="s">
        <v>58</v>
      </c>
      <c r="B13" s="7" t="s">
        <v>64</v>
      </c>
      <c r="C13" s="67" t="e">
        <f>#REF!</f>
        <v>#REF!</v>
      </c>
    </row>
    <row r="14" spans="1:3" x14ac:dyDescent="0.35">
      <c r="A14" s="6" t="s">
        <v>59</v>
      </c>
      <c r="B14" s="7" t="s">
        <v>65</v>
      </c>
      <c r="C14" s="67" t="e">
        <f>#REF!</f>
        <v>#REF!</v>
      </c>
    </row>
    <row r="15" spans="1:3" x14ac:dyDescent="0.35">
      <c r="A15" s="22" t="s">
        <v>63</v>
      </c>
      <c r="B15" s="23" t="s">
        <v>37</v>
      </c>
      <c r="C15" s="70" t="e">
        <f>#REF!</f>
        <v>#REF!</v>
      </c>
    </row>
    <row r="16" spans="1:3" x14ac:dyDescent="0.35">
      <c r="A16" s="81" t="s">
        <v>41</v>
      </c>
      <c r="B16" s="81"/>
      <c r="C16" s="44" t="e">
        <f>SUM(C7:C14)</f>
        <v>#REF!</v>
      </c>
    </row>
    <row r="17" spans="1:3" x14ac:dyDescent="0.35">
      <c r="A17" s="81" t="s">
        <v>38</v>
      </c>
      <c r="B17" s="81"/>
      <c r="C17" s="36" t="e">
        <f>C16*10%</f>
        <v>#REF!</v>
      </c>
    </row>
    <row r="18" spans="1:3" x14ac:dyDescent="0.35">
      <c r="A18" s="81" t="s">
        <v>46</v>
      </c>
      <c r="B18" s="81"/>
      <c r="C18" s="65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02 charpente</vt:lpstr>
      <vt:lpstr>Récap</vt:lpstr>
      <vt:lpstr>'DPGF Lot 02 charpente'!Print_Area</vt:lpstr>
      <vt:lpstr>Récap!Print_Area</vt:lpstr>
      <vt:lpstr>'DPGF Lot 02 charpente'!Print_Titles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2025-04-30T07:58:33Z</cp:lastPrinted>
  <dcterms:created xsi:type="dcterms:W3CDTF">2023-06-05T14:09:33Z</dcterms:created>
  <dcterms:modified xsi:type="dcterms:W3CDTF">2025-04-30T07:58:45Z</dcterms:modified>
</cp:coreProperties>
</file>